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1"/>
  <c r="D28" s="1"/>
  <c r="D45"/>
  <c r="D44"/>
  <c r="D43"/>
  <c r="D42"/>
  <c r="D41"/>
  <c r="D40"/>
  <c r="D39"/>
  <c r="D38"/>
  <c r="D37"/>
  <c r="D36"/>
  <c r="D35"/>
  <c r="D34"/>
  <c r="D33"/>
  <c r="D32"/>
  <c r="D31"/>
  <c r="D30"/>
  <c r="B24"/>
  <c r="B16"/>
  <c r="C6"/>
  <c r="B6"/>
  <c r="B51" s="1"/>
  <c r="B52" s="1"/>
  <c r="D5"/>
  <c r="D4"/>
  <c r="D6" l="1"/>
  <c r="D51" s="1"/>
  <c r="D52" s="1"/>
  <c r="C51" l="1"/>
</calcChain>
</file>

<file path=xl/sharedStrings.xml><?xml version="1.0" encoding="utf-8"?>
<sst xmlns="http://schemas.openxmlformats.org/spreadsheetml/2006/main" count="55" uniqueCount="41">
  <si>
    <t>Пояснительная записка по поправкам бюджета Пудожского городского поселения на 2018 год</t>
  </si>
  <si>
    <t>Изменения доходов</t>
  </si>
  <si>
    <t>Показатели</t>
  </si>
  <si>
    <t>Поправки</t>
  </si>
  <si>
    <t>Итого с учетом поправок</t>
  </si>
  <si>
    <t>Налоговые и неналоговые доходы</t>
  </si>
  <si>
    <t>Безвозмездные поступления от других бюджетов</t>
  </si>
  <si>
    <t>ИТОГО</t>
  </si>
  <si>
    <t>Поправки по доходам</t>
  </si>
  <si>
    <t>Сумма, руб.</t>
  </si>
  <si>
    <t>налог на им-во ф/л</t>
  </si>
  <si>
    <t>Земельный налог ф/л</t>
  </si>
  <si>
    <t xml:space="preserve">штрафы </t>
  </si>
  <si>
    <t>земельный налог ю/л</t>
  </si>
  <si>
    <t>доходы от продажи зем. Участков</t>
  </si>
  <si>
    <t>прочие неналоговые доходы</t>
  </si>
  <si>
    <t>Субсидии «повышение з/п  работникам культуры»</t>
  </si>
  <si>
    <t>Субсидии "Комфортная городская среда"</t>
  </si>
  <si>
    <t>Субсидии "Парки малых городов"</t>
  </si>
  <si>
    <t>Субсидии «на Ремонт центральной улицы »</t>
  </si>
  <si>
    <t>безвозмездные перечисл населения</t>
  </si>
  <si>
    <t>Уточнение расходов</t>
  </si>
  <si>
    <t>Итого расходов</t>
  </si>
  <si>
    <t>Софинансирование субсидии  «на Ремонт центральной улицы»</t>
  </si>
  <si>
    <t>% по обслуживанию муниципального долга</t>
  </si>
  <si>
    <t>софинансирование Субсидии "Комфортная городская среда"</t>
  </si>
  <si>
    <t>софинансирование Субсидии "Парки малых городов"</t>
  </si>
  <si>
    <t>Дефицит бюджета</t>
  </si>
  <si>
    <t>Бюджет на 01.01.17</t>
  </si>
  <si>
    <t>%</t>
  </si>
  <si>
    <t>Бюджет на 24.12.2018</t>
  </si>
  <si>
    <t xml:space="preserve">Доходы от реализации иного имущества          </t>
  </si>
  <si>
    <t>Субсидия на реализацию программы Комфортная городская среда</t>
  </si>
  <si>
    <t>Субсидия на поддержку местных инициатив</t>
  </si>
  <si>
    <t>Субсидия на компенсацию расходов по з/п ДК</t>
  </si>
  <si>
    <t>Бюджет на 24.12.18</t>
  </si>
  <si>
    <t>Субсидия "Комфортная городская среда"</t>
  </si>
  <si>
    <t>Софинансирование по Комфортной городской среде</t>
  </si>
  <si>
    <t>Субсидии юр. Лицам ()</t>
  </si>
  <si>
    <t>Субсидия местные инициативы</t>
  </si>
  <si>
    <t xml:space="preserve">Софинансирование местн иниц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</si>
</sst>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;[Red]#,##0.0"/>
  </numFmts>
  <fonts count="8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797979"/>
      <name val="Franklin Gothic Medium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4" fontId="0" fillId="0" borderId="0" xfId="0" applyNumberFormat="1"/>
    <xf numFmtId="0" fontId="2" fillId="3" borderId="4" xfId="0" applyFont="1" applyFill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4" fillId="0" borderId="4" xfId="0" applyFont="1" applyBorder="1"/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/>
    <xf numFmtId="0" fontId="2" fillId="0" borderId="4" xfId="0" applyFont="1" applyBorder="1" applyAlignment="1">
      <alignment horizontal="right" wrapText="1"/>
    </xf>
    <xf numFmtId="0" fontId="5" fillId="0" borderId="0" xfId="0" applyFont="1"/>
    <xf numFmtId="9" fontId="0" fillId="0" borderId="0" xfId="0" applyNumberFormat="1"/>
    <xf numFmtId="0" fontId="6" fillId="0" borderId="0" xfId="0" applyFont="1" applyAlignment="1">
      <alignment wrapText="1"/>
    </xf>
    <xf numFmtId="3" fontId="2" fillId="0" borderId="4" xfId="0" applyNumberFormat="1" applyFont="1" applyBorder="1" applyAlignment="1">
      <alignment horizontal="right" wrapText="1"/>
    </xf>
    <xf numFmtId="0" fontId="4" fillId="0" borderId="4" xfId="0" applyFont="1" applyBorder="1" applyAlignment="1"/>
    <xf numFmtId="0" fontId="1" fillId="0" borderId="0" xfId="0" applyFont="1" applyBorder="1" applyAlignment="1">
      <alignment horizontal="right" wrapText="1"/>
    </xf>
    <xf numFmtId="4" fontId="0" fillId="0" borderId="0" xfId="0" applyNumberFormat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4" xfId="0" applyFont="1" applyBorder="1" applyAlignment="1">
      <alignment horizontal="right"/>
    </xf>
    <xf numFmtId="1" fontId="1" fillId="2" borderId="4" xfId="0" applyNumberFormat="1" applyFont="1" applyFill="1" applyBorder="1" applyAlignment="1">
      <alignment horizontal="right"/>
    </xf>
    <xf numFmtId="0" fontId="0" fillId="0" borderId="4" xfId="0" applyBorder="1"/>
    <xf numFmtId="0" fontId="7" fillId="3" borderId="4" xfId="0" applyFont="1" applyFill="1" applyBorder="1" applyAlignment="1">
      <alignment horizontal="right"/>
    </xf>
    <xf numFmtId="0" fontId="7" fillId="3" borderId="4" xfId="0" applyFont="1" applyFill="1" applyBorder="1"/>
    <xf numFmtId="3" fontId="7" fillId="0" borderId="4" xfId="0" applyNumberFormat="1" applyFont="1" applyBorder="1" applyAlignment="1">
      <alignment horizontal="right"/>
    </xf>
    <xf numFmtId="164" fontId="7" fillId="3" borderId="4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0" fillId="0" borderId="0" xfId="0" applyAlignment="1">
      <alignment horizontal="right"/>
    </xf>
    <xf numFmtId="3" fontId="7" fillId="3" borderId="4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3" fillId="0" borderId="4" xfId="0" applyFont="1" applyBorder="1"/>
    <xf numFmtId="0" fontId="4" fillId="0" borderId="3" xfId="0" applyFont="1" applyBorder="1" applyAlignment="1">
      <alignment wrapText="1"/>
    </xf>
    <xf numFmtId="0" fontId="2" fillId="2" borderId="4" xfId="0" applyFont="1" applyFill="1" applyBorder="1" applyAlignment="1">
      <alignment horizontal="right" wrapText="1"/>
    </xf>
    <xf numFmtId="165" fontId="7" fillId="0" borderId="4" xfId="0" applyNumberFormat="1" applyFont="1" applyBorder="1" applyAlignment="1">
      <alignment horizontal="right"/>
    </xf>
    <xf numFmtId="0" fontId="2" fillId="3" borderId="4" xfId="0" applyFont="1" applyFill="1" applyBorder="1" applyAlignment="1">
      <alignment horizontal="right" wrapText="1"/>
    </xf>
    <xf numFmtId="0" fontId="0" fillId="4" borderId="3" xfId="0" applyFill="1" applyBorder="1" applyAlignment="1">
      <alignment wrapText="1"/>
    </xf>
    <xf numFmtId="0" fontId="0" fillId="4" borderId="4" xfId="0" applyFill="1" applyBorder="1"/>
    <xf numFmtId="0" fontId="1" fillId="0" borderId="5" xfId="0" applyFont="1" applyBorder="1" applyAlignment="1">
      <alignment wrapText="1"/>
    </xf>
    <xf numFmtId="3" fontId="1" fillId="0" borderId="3" xfId="0" applyNumberFormat="1" applyFont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2" fillId="0" borderId="2" xfId="0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wrapText="1"/>
    </xf>
    <xf numFmtId="10" fontId="1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6" xfId="0" applyBorder="1"/>
    <xf numFmtId="0" fontId="0" fillId="0" borderId="3" xfId="0" applyBorder="1"/>
    <xf numFmtId="3" fontId="1" fillId="3" borderId="4" xfId="0" applyNumberFormat="1" applyFont="1" applyFill="1" applyBorder="1" applyAlignment="1">
      <alignment horizontal="righ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164" fontId="1" fillId="3" borderId="4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25" workbookViewId="0">
      <selection activeCell="D20" sqref="D20"/>
    </sheetView>
  </sheetViews>
  <sheetFormatPr defaultRowHeight="14.4"/>
  <cols>
    <col min="1" max="1" width="30.21875" customWidth="1"/>
    <col min="2" max="2" width="16.6640625" customWidth="1"/>
    <col min="3" max="3" width="14.44140625" customWidth="1"/>
    <col min="4" max="4" width="17.77734375" customWidth="1"/>
    <col min="257" max="257" width="30.21875" customWidth="1"/>
    <col min="258" max="258" width="16.6640625" customWidth="1"/>
    <col min="259" max="259" width="14.44140625" customWidth="1"/>
    <col min="260" max="260" width="17.77734375" customWidth="1"/>
    <col min="513" max="513" width="30.21875" customWidth="1"/>
    <col min="514" max="514" width="16.6640625" customWidth="1"/>
    <col min="515" max="515" width="14.44140625" customWidth="1"/>
    <col min="516" max="516" width="17.77734375" customWidth="1"/>
    <col min="769" max="769" width="30.21875" customWidth="1"/>
    <col min="770" max="770" width="16.6640625" customWidth="1"/>
    <col min="771" max="771" width="14.44140625" customWidth="1"/>
    <col min="772" max="772" width="17.77734375" customWidth="1"/>
    <col min="1025" max="1025" width="30.21875" customWidth="1"/>
    <col min="1026" max="1026" width="16.6640625" customWidth="1"/>
    <col min="1027" max="1027" width="14.44140625" customWidth="1"/>
    <col min="1028" max="1028" width="17.77734375" customWidth="1"/>
    <col min="1281" max="1281" width="30.21875" customWidth="1"/>
    <col min="1282" max="1282" width="16.6640625" customWidth="1"/>
    <col min="1283" max="1283" width="14.44140625" customWidth="1"/>
    <col min="1284" max="1284" width="17.77734375" customWidth="1"/>
    <col min="1537" max="1537" width="30.21875" customWidth="1"/>
    <col min="1538" max="1538" width="16.6640625" customWidth="1"/>
    <col min="1539" max="1539" width="14.44140625" customWidth="1"/>
    <col min="1540" max="1540" width="17.77734375" customWidth="1"/>
    <col min="1793" max="1793" width="30.21875" customWidth="1"/>
    <col min="1794" max="1794" width="16.6640625" customWidth="1"/>
    <col min="1795" max="1795" width="14.44140625" customWidth="1"/>
    <col min="1796" max="1796" width="17.77734375" customWidth="1"/>
    <col min="2049" max="2049" width="30.21875" customWidth="1"/>
    <col min="2050" max="2050" width="16.6640625" customWidth="1"/>
    <col min="2051" max="2051" width="14.44140625" customWidth="1"/>
    <col min="2052" max="2052" width="17.77734375" customWidth="1"/>
    <col min="2305" max="2305" width="30.21875" customWidth="1"/>
    <col min="2306" max="2306" width="16.6640625" customWidth="1"/>
    <col min="2307" max="2307" width="14.44140625" customWidth="1"/>
    <col min="2308" max="2308" width="17.77734375" customWidth="1"/>
    <col min="2561" max="2561" width="30.21875" customWidth="1"/>
    <col min="2562" max="2562" width="16.6640625" customWidth="1"/>
    <col min="2563" max="2563" width="14.44140625" customWidth="1"/>
    <col min="2564" max="2564" width="17.77734375" customWidth="1"/>
    <col min="2817" max="2817" width="30.21875" customWidth="1"/>
    <col min="2818" max="2818" width="16.6640625" customWidth="1"/>
    <col min="2819" max="2819" width="14.44140625" customWidth="1"/>
    <col min="2820" max="2820" width="17.77734375" customWidth="1"/>
    <col min="3073" max="3073" width="30.21875" customWidth="1"/>
    <col min="3074" max="3074" width="16.6640625" customWidth="1"/>
    <col min="3075" max="3075" width="14.44140625" customWidth="1"/>
    <col min="3076" max="3076" width="17.77734375" customWidth="1"/>
    <col min="3329" max="3329" width="30.21875" customWidth="1"/>
    <col min="3330" max="3330" width="16.6640625" customWidth="1"/>
    <col min="3331" max="3331" width="14.44140625" customWidth="1"/>
    <col min="3332" max="3332" width="17.77734375" customWidth="1"/>
    <col min="3585" max="3585" width="30.21875" customWidth="1"/>
    <col min="3586" max="3586" width="16.6640625" customWidth="1"/>
    <col min="3587" max="3587" width="14.44140625" customWidth="1"/>
    <col min="3588" max="3588" width="17.77734375" customWidth="1"/>
    <col min="3841" max="3841" width="30.21875" customWidth="1"/>
    <col min="3842" max="3842" width="16.6640625" customWidth="1"/>
    <col min="3843" max="3843" width="14.44140625" customWidth="1"/>
    <col min="3844" max="3844" width="17.77734375" customWidth="1"/>
    <col min="4097" max="4097" width="30.21875" customWidth="1"/>
    <col min="4098" max="4098" width="16.6640625" customWidth="1"/>
    <col min="4099" max="4099" width="14.44140625" customWidth="1"/>
    <col min="4100" max="4100" width="17.77734375" customWidth="1"/>
    <col min="4353" max="4353" width="30.21875" customWidth="1"/>
    <col min="4354" max="4354" width="16.6640625" customWidth="1"/>
    <col min="4355" max="4355" width="14.44140625" customWidth="1"/>
    <col min="4356" max="4356" width="17.77734375" customWidth="1"/>
    <col min="4609" max="4609" width="30.21875" customWidth="1"/>
    <col min="4610" max="4610" width="16.6640625" customWidth="1"/>
    <col min="4611" max="4611" width="14.44140625" customWidth="1"/>
    <col min="4612" max="4612" width="17.77734375" customWidth="1"/>
    <col min="4865" max="4865" width="30.21875" customWidth="1"/>
    <col min="4866" max="4866" width="16.6640625" customWidth="1"/>
    <col min="4867" max="4867" width="14.44140625" customWidth="1"/>
    <col min="4868" max="4868" width="17.77734375" customWidth="1"/>
    <col min="5121" max="5121" width="30.21875" customWidth="1"/>
    <col min="5122" max="5122" width="16.6640625" customWidth="1"/>
    <col min="5123" max="5123" width="14.44140625" customWidth="1"/>
    <col min="5124" max="5124" width="17.77734375" customWidth="1"/>
    <col min="5377" max="5377" width="30.21875" customWidth="1"/>
    <col min="5378" max="5378" width="16.6640625" customWidth="1"/>
    <col min="5379" max="5379" width="14.44140625" customWidth="1"/>
    <col min="5380" max="5380" width="17.77734375" customWidth="1"/>
    <col min="5633" max="5633" width="30.21875" customWidth="1"/>
    <col min="5634" max="5634" width="16.6640625" customWidth="1"/>
    <col min="5635" max="5635" width="14.44140625" customWidth="1"/>
    <col min="5636" max="5636" width="17.77734375" customWidth="1"/>
    <col min="5889" max="5889" width="30.21875" customWidth="1"/>
    <col min="5890" max="5890" width="16.6640625" customWidth="1"/>
    <col min="5891" max="5891" width="14.44140625" customWidth="1"/>
    <col min="5892" max="5892" width="17.77734375" customWidth="1"/>
    <col min="6145" max="6145" width="30.21875" customWidth="1"/>
    <col min="6146" max="6146" width="16.6640625" customWidth="1"/>
    <col min="6147" max="6147" width="14.44140625" customWidth="1"/>
    <col min="6148" max="6148" width="17.77734375" customWidth="1"/>
    <col min="6401" max="6401" width="30.21875" customWidth="1"/>
    <col min="6402" max="6402" width="16.6640625" customWidth="1"/>
    <col min="6403" max="6403" width="14.44140625" customWidth="1"/>
    <col min="6404" max="6404" width="17.77734375" customWidth="1"/>
    <col min="6657" max="6657" width="30.21875" customWidth="1"/>
    <col min="6658" max="6658" width="16.6640625" customWidth="1"/>
    <col min="6659" max="6659" width="14.44140625" customWidth="1"/>
    <col min="6660" max="6660" width="17.77734375" customWidth="1"/>
    <col min="6913" max="6913" width="30.21875" customWidth="1"/>
    <col min="6914" max="6914" width="16.6640625" customWidth="1"/>
    <col min="6915" max="6915" width="14.44140625" customWidth="1"/>
    <col min="6916" max="6916" width="17.77734375" customWidth="1"/>
    <col min="7169" max="7169" width="30.21875" customWidth="1"/>
    <col min="7170" max="7170" width="16.6640625" customWidth="1"/>
    <col min="7171" max="7171" width="14.44140625" customWidth="1"/>
    <col min="7172" max="7172" width="17.77734375" customWidth="1"/>
    <col min="7425" max="7425" width="30.21875" customWidth="1"/>
    <col min="7426" max="7426" width="16.6640625" customWidth="1"/>
    <col min="7427" max="7427" width="14.44140625" customWidth="1"/>
    <col min="7428" max="7428" width="17.77734375" customWidth="1"/>
    <col min="7681" max="7681" width="30.21875" customWidth="1"/>
    <col min="7682" max="7682" width="16.6640625" customWidth="1"/>
    <col min="7683" max="7683" width="14.44140625" customWidth="1"/>
    <col min="7684" max="7684" width="17.77734375" customWidth="1"/>
    <col min="7937" max="7937" width="30.21875" customWidth="1"/>
    <col min="7938" max="7938" width="16.6640625" customWidth="1"/>
    <col min="7939" max="7939" width="14.44140625" customWidth="1"/>
    <col min="7940" max="7940" width="17.77734375" customWidth="1"/>
    <col min="8193" max="8193" width="30.21875" customWidth="1"/>
    <col min="8194" max="8194" width="16.6640625" customWidth="1"/>
    <col min="8195" max="8195" width="14.44140625" customWidth="1"/>
    <col min="8196" max="8196" width="17.77734375" customWidth="1"/>
    <col min="8449" max="8449" width="30.21875" customWidth="1"/>
    <col min="8450" max="8450" width="16.6640625" customWidth="1"/>
    <col min="8451" max="8451" width="14.44140625" customWidth="1"/>
    <col min="8452" max="8452" width="17.77734375" customWidth="1"/>
    <col min="8705" max="8705" width="30.21875" customWidth="1"/>
    <col min="8706" max="8706" width="16.6640625" customWidth="1"/>
    <col min="8707" max="8707" width="14.44140625" customWidth="1"/>
    <col min="8708" max="8708" width="17.77734375" customWidth="1"/>
    <col min="8961" max="8961" width="30.21875" customWidth="1"/>
    <col min="8962" max="8962" width="16.6640625" customWidth="1"/>
    <col min="8963" max="8963" width="14.44140625" customWidth="1"/>
    <col min="8964" max="8964" width="17.77734375" customWidth="1"/>
    <col min="9217" max="9217" width="30.21875" customWidth="1"/>
    <col min="9218" max="9218" width="16.6640625" customWidth="1"/>
    <col min="9219" max="9219" width="14.44140625" customWidth="1"/>
    <col min="9220" max="9220" width="17.77734375" customWidth="1"/>
    <col min="9473" max="9473" width="30.21875" customWidth="1"/>
    <col min="9474" max="9474" width="16.6640625" customWidth="1"/>
    <col min="9475" max="9475" width="14.44140625" customWidth="1"/>
    <col min="9476" max="9476" width="17.77734375" customWidth="1"/>
    <col min="9729" max="9729" width="30.21875" customWidth="1"/>
    <col min="9730" max="9730" width="16.6640625" customWidth="1"/>
    <col min="9731" max="9731" width="14.44140625" customWidth="1"/>
    <col min="9732" max="9732" width="17.77734375" customWidth="1"/>
    <col min="9985" max="9985" width="30.21875" customWidth="1"/>
    <col min="9986" max="9986" width="16.6640625" customWidth="1"/>
    <col min="9987" max="9987" width="14.44140625" customWidth="1"/>
    <col min="9988" max="9988" width="17.77734375" customWidth="1"/>
    <col min="10241" max="10241" width="30.21875" customWidth="1"/>
    <col min="10242" max="10242" width="16.6640625" customWidth="1"/>
    <col min="10243" max="10243" width="14.44140625" customWidth="1"/>
    <col min="10244" max="10244" width="17.77734375" customWidth="1"/>
    <col min="10497" max="10497" width="30.21875" customWidth="1"/>
    <col min="10498" max="10498" width="16.6640625" customWidth="1"/>
    <col min="10499" max="10499" width="14.44140625" customWidth="1"/>
    <col min="10500" max="10500" width="17.77734375" customWidth="1"/>
    <col min="10753" max="10753" width="30.21875" customWidth="1"/>
    <col min="10754" max="10754" width="16.6640625" customWidth="1"/>
    <col min="10755" max="10755" width="14.44140625" customWidth="1"/>
    <col min="10756" max="10756" width="17.77734375" customWidth="1"/>
    <col min="11009" max="11009" width="30.21875" customWidth="1"/>
    <col min="11010" max="11010" width="16.6640625" customWidth="1"/>
    <col min="11011" max="11011" width="14.44140625" customWidth="1"/>
    <col min="11012" max="11012" width="17.77734375" customWidth="1"/>
    <col min="11265" max="11265" width="30.21875" customWidth="1"/>
    <col min="11266" max="11266" width="16.6640625" customWidth="1"/>
    <col min="11267" max="11267" width="14.44140625" customWidth="1"/>
    <col min="11268" max="11268" width="17.77734375" customWidth="1"/>
    <col min="11521" max="11521" width="30.21875" customWidth="1"/>
    <col min="11522" max="11522" width="16.6640625" customWidth="1"/>
    <col min="11523" max="11523" width="14.44140625" customWidth="1"/>
    <col min="11524" max="11524" width="17.77734375" customWidth="1"/>
    <col min="11777" max="11777" width="30.21875" customWidth="1"/>
    <col min="11778" max="11778" width="16.6640625" customWidth="1"/>
    <col min="11779" max="11779" width="14.44140625" customWidth="1"/>
    <col min="11780" max="11780" width="17.77734375" customWidth="1"/>
    <col min="12033" max="12033" width="30.21875" customWidth="1"/>
    <col min="12034" max="12034" width="16.6640625" customWidth="1"/>
    <col min="12035" max="12035" width="14.44140625" customWidth="1"/>
    <col min="12036" max="12036" width="17.77734375" customWidth="1"/>
    <col min="12289" max="12289" width="30.21875" customWidth="1"/>
    <col min="12290" max="12290" width="16.6640625" customWidth="1"/>
    <col min="12291" max="12291" width="14.44140625" customWidth="1"/>
    <col min="12292" max="12292" width="17.77734375" customWidth="1"/>
    <col min="12545" max="12545" width="30.21875" customWidth="1"/>
    <col min="12546" max="12546" width="16.6640625" customWidth="1"/>
    <col min="12547" max="12547" width="14.44140625" customWidth="1"/>
    <col min="12548" max="12548" width="17.77734375" customWidth="1"/>
    <col min="12801" max="12801" width="30.21875" customWidth="1"/>
    <col min="12802" max="12802" width="16.6640625" customWidth="1"/>
    <col min="12803" max="12803" width="14.44140625" customWidth="1"/>
    <col min="12804" max="12804" width="17.77734375" customWidth="1"/>
    <col min="13057" max="13057" width="30.21875" customWidth="1"/>
    <col min="13058" max="13058" width="16.6640625" customWidth="1"/>
    <col min="13059" max="13059" width="14.44140625" customWidth="1"/>
    <col min="13060" max="13060" width="17.77734375" customWidth="1"/>
    <col min="13313" max="13313" width="30.21875" customWidth="1"/>
    <col min="13314" max="13314" width="16.6640625" customWidth="1"/>
    <col min="13315" max="13315" width="14.44140625" customWidth="1"/>
    <col min="13316" max="13316" width="17.77734375" customWidth="1"/>
    <col min="13569" max="13569" width="30.21875" customWidth="1"/>
    <col min="13570" max="13570" width="16.6640625" customWidth="1"/>
    <col min="13571" max="13571" width="14.44140625" customWidth="1"/>
    <col min="13572" max="13572" width="17.77734375" customWidth="1"/>
    <col min="13825" max="13825" width="30.21875" customWidth="1"/>
    <col min="13826" max="13826" width="16.6640625" customWidth="1"/>
    <col min="13827" max="13827" width="14.44140625" customWidth="1"/>
    <col min="13828" max="13828" width="17.77734375" customWidth="1"/>
    <col min="14081" max="14081" width="30.21875" customWidth="1"/>
    <col min="14082" max="14082" width="16.6640625" customWidth="1"/>
    <col min="14083" max="14083" width="14.44140625" customWidth="1"/>
    <col min="14084" max="14084" width="17.77734375" customWidth="1"/>
    <col min="14337" max="14337" width="30.21875" customWidth="1"/>
    <col min="14338" max="14338" width="16.6640625" customWidth="1"/>
    <col min="14339" max="14339" width="14.44140625" customWidth="1"/>
    <col min="14340" max="14340" width="17.77734375" customWidth="1"/>
    <col min="14593" max="14593" width="30.21875" customWidth="1"/>
    <col min="14594" max="14594" width="16.6640625" customWidth="1"/>
    <col min="14595" max="14595" width="14.44140625" customWidth="1"/>
    <col min="14596" max="14596" width="17.77734375" customWidth="1"/>
    <col min="14849" max="14849" width="30.21875" customWidth="1"/>
    <col min="14850" max="14850" width="16.6640625" customWidth="1"/>
    <col min="14851" max="14851" width="14.44140625" customWidth="1"/>
    <col min="14852" max="14852" width="17.77734375" customWidth="1"/>
    <col min="15105" max="15105" width="30.21875" customWidth="1"/>
    <col min="15106" max="15106" width="16.6640625" customWidth="1"/>
    <col min="15107" max="15107" width="14.44140625" customWidth="1"/>
    <col min="15108" max="15108" width="17.77734375" customWidth="1"/>
    <col min="15361" max="15361" width="30.21875" customWidth="1"/>
    <col min="15362" max="15362" width="16.6640625" customWidth="1"/>
    <col min="15363" max="15363" width="14.44140625" customWidth="1"/>
    <col min="15364" max="15364" width="17.77734375" customWidth="1"/>
    <col min="15617" max="15617" width="30.21875" customWidth="1"/>
    <col min="15618" max="15618" width="16.6640625" customWidth="1"/>
    <col min="15619" max="15619" width="14.44140625" customWidth="1"/>
    <col min="15620" max="15620" width="17.77734375" customWidth="1"/>
    <col min="15873" max="15873" width="30.21875" customWidth="1"/>
    <col min="15874" max="15874" width="16.6640625" customWidth="1"/>
    <col min="15875" max="15875" width="14.44140625" customWidth="1"/>
    <col min="15876" max="15876" width="17.77734375" customWidth="1"/>
    <col min="16129" max="16129" width="30.21875" customWidth="1"/>
    <col min="16130" max="16130" width="16.6640625" customWidth="1"/>
    <col min="16131" max="16131" width="14.44140625" customWidth="1"/>
    <col min="16132" max="16132" width="17.77734375" customWidth="1"/>
  </cols>
  <sheetData>
    <row r="1" spans="1:4">
      <c r="A1" s="63" t="s">
        <v>0</v>
      </c>
      <c r="B1" s="63"/>
      <c r="C1" s="63"/>
      <c r="D1" s="63"/>
    </row>
    <row r="2" spans="1:4" ht="15" thickBot="1">
      <c r="A2" s="67" t="s">
        <v>1</v>
      </c>
      <c r="B2" s="68"/>
      <c r="C2" s="68"/>
      <c r="D2" s="68"/>
    </row>
    <row r="3" spans="1:4" ht="24" customHeight="1" thickBot="1">
      <c r="A3" s="3" t="s">
        <v>2</v>
      </c>
      <c r="B3" s="4" t="s">
        <v>30</v>
      </c>
      <c r="C3" s="4" t="s">
        <v>3</v>
      </c>
      <c r="D3" s="4" t="s">
        <v>4</v>
      </c>
    </row>
    <row r="4" spans="1:4" ht="13.2" customHeight="1" thickBot="1">
      <c r="A4" s="5" t="s">
        <v>5</v>
      </c>
      <c r="B4" s="6">
        <v>24700</v>
      </c>
      <c r="C4" s="7">
        <v>47</v>
      </c>
      <c r="D4" s="6">
        <f>C4+B4</f>
        <v>24747</v>
      </c>
    </row>
    <row r="5" spans="1:4" ht="25.2" customHeight="1" thickBot="1">
      <c r="A5" s="5" t="s">
        <v>6</v>
      </c>
      <c r="B5" s="6">
        <v>20</v>
      </c>
      <c r="C5" s="6">
        <v>10937</v>
      </c>
      <c r="D5" s="6">
        <f>C5+B5</f>
        <v>10957</v>
      </c>
    </row>
    <row r="6" spans="1:4" ht="13.2" customHeight="1" thickBot="1">
      <c r="A6" s="8" t="s">
        <v>7</v>
      </c>
      <c r="B6" s="9">
        <f>B4+B5</f>
        <v>24720</v>
      </c>
      <c r="C6" s="10">
        <f>C4+C5</f>
        <v>10984</v>
      </c>
      <c r="D6" s="11">
        <f>D5+D4</f>
        <v>35704</v>
      </c>
    </row>
    <row r="7" spans="1:4" ht="13.2" customHeight="1" thickBot="1">
      <c r="A7" s="12" t="s">
        <v>8</v>
      </c>
    </row>
    <row r="8" spans="1:4" ht="13.2" customHeight="1" thickBot="1">
      <c r="A8" s="13" t="s">
        <v>5</v>
      </c>
      <c r="B8" s="4" t="s">
        <v>9</v>
      </c>
      <c r="D8" s="14"/>
    </row>
    <row r="9" spans="1:4" ht="13.2" customHeight="1" thickBot="1">
      <c r="A9" s="5" t="s">
        <v>10</v>
      </c>
      <c r="B9" s="15"/>
    </row>
    <row r="10" spans="1:4" ht="13.2" customHeight="1" thickBot="1">
      <c r="A10" s="5" t="s">
        <v>11</v>
      </c>
      <c r="B10" s="16"/>
    </row>
    <row r="11" spans="1:4" ht="27.15" customHeight="1" thickBot="1">
      <c r="A11" s="5" t="s">
        <v>31</v>
      </c>
      <c r="B11" s="17">
        <v>47</v>
      </c>
      <c r="D11" s="14"/>
    </row>
    <row r="12" spans="1:4" ht="13.2" customHeight="1" thickBot="1">
      <c r="A12" s="5" t="s">
        <v>12</v>
      </c>
      <c r="B12" s="17"/>
      <c r="D12" s="14"/>
    </row>
    <row r="13" spans="1:4" ht="13.2" customHeight="1" thickBot="1">
      <c r="A13" s="5" t="s">
        <v>13</v>
      </c>
      <c r="B13" s="17"/>
      <c r="D13" s="14"/>
    </row>
    <row r="14" spans="1:4" ht="13.2" customHeight="1" thickBot="1">
      <c r="A14" s="5" t="s">
        <v>14</v>
      </c>
      <c r="B14" s="17"/>
      <c r="D14" s="14"/>
    </row>
    <row r="15" spans="1:4" ht="13.2" customHeight="1" thickBot="1">
      <c r="A15" s="18" t="s">
        <v>15</v>
      </c>
      <c r="B15" s="19"/>
      <c r="D15" s="14"/>
    </row>
    <row r="16" spans="1:4" ht="19.649999999999999" customHeight="1" thickBot="1">
      <c r="A16" s="8" t="s">
        <v>7</v>
      </c>
      <c r="B16" s="66">
        <f>SUM(B9:B15)</f>
        <v>47</v>
      </c>
    </row>
    <row r="17" spans="1:5" ht="26.4" customHeight="1" thickBot="1">
      <c r="A17" s="20" t="s">
        <v>6</v>
      </c>
      <c r="B17" s="21" t="s">
        <v>9</v>
      </c>
      <c r="C17" s="22"/>
    </row>
    <row r="18" spans="1:5" ht="29.4" customHeight="1" thickBot="1">
      <c r="A18" s="5" t="s">
        <v>32</v>
      </c>
      <c r="B18" s="23">
        <v>9531</v>
      </c>
      <c r="D18" s="24"/>
      <c r="E18" s="25"/>
    </row>
    <row r="19" spans="1:5" ht="26.4" customHeight="1" thickBot="1">
      <c r="A19" s="5" t="s">
        <v>33</v>
      </c>
      <c r="B19" s="23">
        <v>1000</v>
      </c>
      <c r="D19" s="26"/>
      <c r="E19" s="25"/>
    </row>
    <row r="20" spans="1:5" ht="25.95" customHeight="1" thickBot="1">
      <c r="A20" s="5" t="s">
        <v>34</v>
      </c>
      <c r="B20" s="23">
        <v>206</v>
      </c>
      <c r="D20" s="26"/>
      <c r="E20" s="25"/>
    </row>
    <row r="21" spans="1:5" ht="33" customHeight="1" thickBot="1">
      <c r="A21" s="18" t="s">
        <v>20</v>
      </c>
      <c r="B21" s="23">
        <v>200</v>
      </c>
      <c r="D21" s="26"/>
      <c r="E21" s="25"/>
    </row>
    <row r="22" spans="1:5" ht="13.65" customHeight="1" thickBot="1">
      <c r="A22" s="5"/>
      <c r="B22" s="27"/>
      <c r="C22" s="22"/>
    </row>
    <row r="23" spans="1:5" ht="13.65" customHeight="1" thickBot="1">
      <c r="A23" s="18"/>
      <c r="B23" s="28">
        <v>0</v>
      </c>
      <c r="C23" s="22"/>
    </row>
    <row r="24" spans="1:5" ht="13.2" customHeight="1" thickBot="1">
      <c r="A24" s="8" t="s">
        <v>7</v>
      </c>
      <c r="B24" s="69">
        <f>B18+B22+B19+B20+B21+B23</f>
        <v>10937</v>
      </c>
      <c r="C24" s="14"/>
      <c r="D24" s="14"/>
    </row>
    <row r="25" spans="1:5" ht="13.2" customHeight="1">
      <c r="A25" s="29"/>
      <c r="B25" s="70"/>
      <c r="C25" s="30"/>
      <c r="D25" s="30"/>
    </row>
    <row r="26" spans="1:5" ht="23.85" customHeight="1" thickBot="1">
      <c r="A26" s="31" t="s">
        <v>21</v>
      </c>
      <c r="B26" s="32"/>
      <c r="C26" s="32"/>
      <c r="D26" s="32"/>
    </row>
    <row r="27" spans="1:5" ht="13.2" customHeight="1" thickBot="1">
      <c r="A27" s="3" t="s">
        <v>2</v>
      </c>
      <c r="B27" s="4" t="s">
        <v>35</v>
      </c>
      <c r="C27" s="4" t="s">
        <v>3</v>
      </c>
      <c r="D27" s="4" t="s">
        <v>4</v>
      </c>
    </row>
    <row r="28" spans="1:5" ht="13.2" customHeight="1" thickBot="1">
      <c r="A28" s="8" t="s">
        <v>22</v>
      </c>
      <c r="B28" s="33">
        <v>22720</v>
      </c>
      <c r="C28" s="9">
        <f>+C29+C30+C31+C32+C33+C34+C35+C36+C37+C38+C39+C40+C41+C42+C43+C44+C45</f>
        <v>10937</v>
      </c>
      <c r="D28" s="34">
        <f>B28+C28</f>
        <v>33657</v>
      </c>
    </row>
    <row r="29" spans="1:5" ht="27.6" hidden="1" customHeight="1" thickBot="1">
      <c r="A29" s="5"/>
      <c r="B29" s="17"/>
      <c r="C29" s="35"/>
      <c r="D29" s="17"/>
    </row>
    <row r="30" spans="1:5" ht="54" hidden="1" customHeight="1" thickBot="1">
      <c r="A30" s="5"/>
      <c r="B30" s="17"/>
      <c r="C30" s="35"/>
      <c r="D30" s="7">
        <f t="shared" ref="D30:D45" si="0">B30+C30</f>
        <v>0</v>
      </c>
    </row>
    <row r="31" spans="1:5" ht="34.799999999999997" customHeight="1" thickBot="1">
      <c r="A31" s="5" t="s">
        <v>36</v>
      </c>
      <c r="B31" s="36"/>
      <c r="C31" s="37">
        <v>9531</v>
      </c>
      <c r="D31" s="38">
        <f t="shared" si="0"/>
        <v>9531</v>
      </c>
    </row>
    <row r="32" spans="1:5" ht="27.75" hidden="1" customHeight="1" thickBot="1">
      <c r="A32" s="5" t="s">
        <v>37</v>
      </c>
      <c r="B32" s="36"/>
      <c r="C32" s="39"/>
      <c r="D32" s="38">
        <f t="shared" si="0"/>
        <v>0</v>
      </c>
    </row>
    <row r="33" spans="1:5" ht="27.75" customHeight="1" thickBot="1">
      <c r="A33" s="5" t="s">
        <v>16</v>
      </c>
      <c r="B33" s="36"/>
      <c r="C33" s="39">
        <v>206</v>
      </c>
      <c r="D33" s="38">
        <f>B33+C33</f>
        <v>206</v>
      </c>
    </row>
    <row r="34" spans="1:5" ht="30.6" hidden="1" customHeight="1" thickBot="1">
      <c r="A34" s="5" t="s">
        <v>38</v>
      </c>
      <c r="B34" s="36"/>
      <c r="C34" s="40"/>
      <c r="D34" s="38">
        <f t="shared" si="0"/>
        <v>0</v>
      </c>
    </row>
    <row r="35" spans="1:5" ht="28.5" customHeight="1" thickBot="1">
      <c r="A35" s="5" t="s">
        <v>39</v>
      </c>
      <c r="B35" s="36">
        <v>0</v>
      </c>
      <c r="C35" s="36">
        <v>1000</v>
      </c>
      <c r="D35" s="38">
        <f t="shared" si="0"/>
        <v>1000</v>
      </c>
      <c r="E35" s="42"/>
    </row>
    <row r="36" spans="1:5" ht="15.6" hidden="1" customHeight="1" thickBot="1">
      <c r="A36" s="5" t="s">
        <v>40</v>
      </c>
      <c r="B36" s="36"/>
      <c r="C36" s="41"/>
      <c r="D36" s="38">
        <f t="shared" si="0"/>
        <v>0</v>
      </c>
      <c r="E36" s="42"/>
    </row>
    <row r="37" spans="1:5" ht="15.6" customHeight="1" thickBot="1">
      <c r="A37" s="18" t="s">
        <v>20</v>
      </c>
      <c r="B37" s="43"/>
      <c r="C37" s="36">
        <v>200</v>
      </c>
      <c r="D37" s="38">
        <f t="shared" si="0"/>
        <v>200</v>
      </c>
      <c r="E37" s="44"/>
    </row>
    <row r="38" spans="1:5" ht="13.65" hidden="1" customHeight="1" thickBot="1">
      <c r="A38" s="5" t="s">
        <v>19</v>
      </c>
      <c r="B38" s="43"/>
      <c r="C38" s="39"/>
      <c r="D38" s="38">
        <f t="shared" si="0"/>
        <v>0</v>
      </c>
    </row>
    <row r="39" spans="1:5" ht="29.25" hidden="1" customHeight="1" thickBot="1">
      <c r="A39" s="5" t="s">
        <v>23</v>
      </c>
      <c r="B39" s="45"/>
      <c r="C39" s="41"/>
      <c r="D39" s="38">
        <f t="shared" si="0"/>
        <v>0</v>
      </c>
    </row>
    <row r="40" spans="1:5" ht="27.75" hidden="1" customHeight="1" thickBot="1">
      <c r="A40" s="46" t="s">
        <v>24</v>
      </c>
      <c r="B40" s="36"/>
      <c r="C40" s="43"/>
      <c r="D40" s="38">
        <f t="shared" si="0"/>
        <v>0</v>
      </c>
    </row>
    <row r="41" spans="1:5" ht="17.7" hidden="1" customHeight="1" thickBot="1">
      <c r="A41" s="5" t="s">
        <v>17</v>
      </c>
      <c r="B41" s="23"/>
      <c r="C41" s="23"/>
      <c r="D41" s="38">
        <f t="shared" si="0"/>
        <v>0</v>
      </c>
    </row>
    <row r="42" spans="1:5" ht="23.85" hidden="1" customHeight="1" thickBot="1">
      <c r="A42" s="5" t="s">
        <v>25</v>
      </c>
      <c r="B42" s="23"/>
      <c r="C42" s="47"/>
      <c r="D42" s="48">
        <f t="shared" si="0"/>
        <v>0</v>
      </c>
    </row>
    <row r="43" spans="1:5" ht="15" hidden="1" customHeight="1" thickBot="1">
      <c r="A43" s="5" t="s">
        <v>18</v>
      </c>
      <c r="B43" s="23"/>
      <c r="C43" s="23"/>
      <c r="D43" s="38">
        <f t="shared" si="0"/>
        <v>0</v>
      </c>
    </row>
    <row r="44" spans="1:5" ht="23.85" hidden="1" customHeight="1" thickBot="1">
      <c r="A44" s="5" t="s">
        <v>26</v>
      </c>
      <c r="B44" s="23"/>
      <c r="C44" s="49"/>
      <c r="D44" s="48">
        <f t="shared" si="0"/>
        <v>0</v>
      </c>
    </row>
    <row r="45" spans="1:5" ht="12.9" hidden="1" customHeight="1" thickBot="1">
      <c r="A45" s="18" t="s">
        <v>20</v>
      </c>
      <c r="B45" s="35"/>
      <c r="C45" s="17"/>
      <c r="D45" s="7">
        <f t="shared" si="0"/>
        <v>0</v>
      </c>
    </row>
    <row r="46" spans="1:5" ht="10.199999999999999" hidden="1" customHeight="1" thickBot="1">
      <c r="A46" s="50"/>
      <c r="B46" s="51"/>
      <c r="C46" s="51"/>
      <c r="D46" s="51"/>
    </row>
    <row r="47" spans="1:5" ht="27.9" hidden="1" customHeight="1">
      <c r="A47" s="52"/>
      <c r="B47" s="64"/>
      <c r="C47" s="64"/>
      <c r="D47" s="64"/>
    </row>
    <row r="48" spans="1:5" ht="12.9" hidden="1" customHeight="1" thickBot="1">
      <c r="A48" s="53"/>
      <c r="B48" s="65"/>
      <c r="C48" s="65"/>
      <c r="D48" s="65"/>
    </row>
    <row r="49" spans="1:4" ht="13.2" customHeight="1" thickBot="1">
      <c r="A49" s="1" t="s">
        <v>27</v>
      </c>
      <c r="B49" s="54"/>
      <c r="C49" s="2"/>
      <c r="D49" s="54"/>
    </row>
    <row r="50" spans="1:4" ht="13.2" customHeight="1" thickBot="1">
      <c r="A50" s="3" t="s">
        <v>2</v>
      </c>
      <c r="B50" s="4" t="s">
        <v>28</v>
      </c>
      <c r="C50" s="4" t="s">
        <v>3</v>
      </c>
      <c r="D50" s="55" t="s">
        <v>4</v>
      </c>
    </row>
    <row r="51" spans="1:4" ht="13.2" customHeight="1" thickBot="1">
      <c r="A51" s="8" t="s">
        <v>7</v>
      </c>
      <c r="B51" s="56">
        <f>B6-B28</f>
        <v>2000</v>
      </c>
      <c r="C51" s="57">
        <f>D51-B51</f>
        <v>47</v>
      </c>
      <c r="D51" s="58">
        <f>D6-D28</f>
        <v>2047</v>
      </c>
    </row>
    <row r="52" spans="1:4" ht="13.2" customHeight="1">
      <c r="A52" s="59" t="s">
        <v>29</v>
      </c>
      <c r="B52" s="60">
        <f>B51*100%/B4</f>
        <v>8.0971659919028341E-2</v>
      </c>
      <c r="C52" s="61"/>
      <c r="D52" s="60">
        <f>D51*100%/D4</f>
        <v>8.2717097021861238E-2</v>
      </c>
    </row>
    <row r="53" spans="1:4" ht="1.35" customHeight="1" thickBot="1">
      <c r="A53" s="62"/>
      <c r="B53" s="35"/>
      <c r="C53" s="35"/>
      <c r="D53" s="35"/>
    </row>
  </sheetData>
  <mergeCells count="4">
    <mergeCell ref="A1:D1"/>
    <mergeCell ref="B47:B48"/>
    <mergeCell ref="C47:C48"/>
    <mergeCell ref="D47:D4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2019-03-12T05:59:30Z</dcterms:modified>
</cp:coreProperties>
</file>